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1355" windowHeight="5895"/>
  </bookViews>
  <sheets>
    <sheet name="Planilha 1" sheetId="3" r:id="rId1"/>
  </sheets>
  <calcPr calcId="124519"/>
</workbook>
</file>

<file path=xl/calcChain.xml><?xml version="1.0" encoding="utf-8"?>
<calcChain xmlns="http://schemas.openxmlformats.org/spreadsheetml/2006/main">
  <c r="H27" i="3"/>
  <c r="F27"/>
  <c r="I21"/>
  <c r="I19"/>
  <c r="I17"/>
  <c r="I15"/>
  <c r="I14"/>
  <c r="I13"/>
  <c r="I12"/>
  <c r="I11"/>
  <c r="H23" l="1"/>
  <c r="H22"/>
  <c r="H21"/>
  <c r="H20"/>
  <c r="H19"/>
  <c r="F23"/>
  <c r="F22"/>
  <c r="F21"/>
  <c r="F20"/>
  <c r="F19"/>
  <c r="F18"/>
  <c r="I18" s="1"/>
  <c r="H17"/>
  <c r="F17"/>
  <c r="H14"/>
  <c r="H16"/>
  <c r="F16"/>
  <c r="H15"/>
  <c r="F15"/>
  <c r="F14"/>
  <c r="H13"/>
  <c r="F13"/>
  <c r="H12"/>
  <c r="H11"/>
  <c r="F10"/>
  <c r="I10" s="1"/>
  <c r="F8"/>
  <c r="F9"/>
  <c r="H9"/>
  <c r="F11"/>
  <c r="F26" s="1"/>
  <c r="F12"/>
  <c r="H8"/>
  <c r="I24"/>
  <c r="I23"/>
  <c r="I9"/>
  <c r="H26" l="1"/>
  <c r="I20"/>
  <c r="I22"/>
  <c r="I26"/>
  <c r="I16"/>
  <c r="I8"/>
  <c r="I29" l="1"/>
  <c r="I31" s="1"/>
</calcChain>
</file>

<file path=xl/sharedStrings.xml><?xml version="1.0" encoding="utf-8"?>
<sst xmlns="http://schemas.openxmlformats.org/spreadsheetml/2006/main" count="56" uniqueCount="45">
  <si>
    <t>UNID.</t>
  </si>
  <si>
    <t>QUANT.</t>
  </si>
  <si>
    <t>Planilha Orçamentária</t>
  </si>
  <si>
    <t>Total do Orçamento</t>
  </si>
  <si>
    <t>CUSTO UNIT. MAT.</t>
  </si>
  <si>
    <t>CUSTO TOTAL SERVIÇO</t>
  </si>
  <si>
    <t>CUSTO UNIT. M. O.</t>
  </si>
  <si>
    <t>un.</t>
  </si>
  <si>
    <t>CUSTO TOTAL MAT.</t>
  </si>
  <si>
    <t>CUSTO TOTAL M. O.</t>
  </si>
  <si>
    <t>Total Parcial</t>
  </si>
  <si>
    <t>PM Jari</t>
  </si>
  <si>
    <t>SEQ.</t>
  </si>
  <si>
    <t>DISCRIMINAÇÃO</t>
  </si>
  <si>
    <t>PROPRIETÁRIO: PREFEITURA MUNICIPAL DE JARI</t>
  </si>
  <si>
    <t xml:space="preserve">OBRA: REFORMA INTERNA DA E. M. E. I . DIVA PINTO MOREIRA. </t>
  </si>
  <si>
    <t>LOCAL: AV. HIPÓLITO CARDOSO, CENTRO DO MUNICÍPIO DE JARI, RS</t>
  </si>
  <si>
    <t>FORNECIMENTO E INSTALAÇÃO DE VEDA PORTA EM ALUMINIO, C = 1,00 m</t>
  </si>
  <si>
    <t>FORNECIMENTO E INSTALAÇÃO DE TORNEIRA ELETRICA ARTICULADA</t>
  </si>
  <si>
    <t>RELOCAÇAO DE PLACA DE IDENTIFICAÇÃO, FORNECIMENTO E INSTALAÇÃO DE PARAFUSO PARABOLT 3/8”x75mm</t>
  </si>
  <si>
    <t>um.</t>
  </si>
  <si>
    <t>L</t>
  </si>
  <si>
    <t>Kg</t>
  </si>
  <si>
    <t>FORNECIMENTO E PINTURA, TINTA ACRÍLICA METALATEX FOSCA COM BALA DE MAÇÃ PARA 76,16 m²</t>
  </si>
  <si>
    <t>FORNECIMENTO E PINTURA, TINTA ACRÍLICA FOSCA COR VERDE ESCOLAR FO PARA 27,3 m²</t>
  </si>
  <si>
    <t>FORNECIMENTO E APLICAÇÃO DE MASSA ACRÍLICAPARA 27,3 m²</t>
  </si>
  <si>
    <t>m²</t>
  </si>
  <si>
    <t>FORNECIMENTO E COLOCAÇÃO DE ARGAMASSA COLANTE ACII</t>
  </si>
  <si>
    <t>FORNECIMENTO E COLOCAÇÃO DE REJUNTE BRANCO PARA PISO CERÂMICO</t>
  </si>
  <si>
    <t>FORNECIMENTO E COLOCAÇÃO DE PISO CERÂMICO DE 45X45 CLASSE A COR BRANCO</t>
  </si>
  <si>
    <t>ml</t>
  </si>
  <si>
    <t>FORNECIMENTO E COLOCAÇÃO DE CALHA METÁLICA</t>
  </si>
  <si>
    <t>FORNECIMENTO E COLOCAÇÃO DE  TUBO PVC 50  mm</t>
  </si>
  <si>
    <t>FORNECIMENTO E COLOCAÇÃO DE  TUBO PVC 100  mm</t>
  </si>
  <si>
    <t>FORNECIMENTO E COLOCAÇÃO DE  CAIXA DE INSPEÇÃO COM GRELHA</t>
  </si>
  <si>
    <t>FORNECIMENTO E COLOCAÇÃO DE  CAIXA DE INSPEÇÃO COM TAMPA FECHADA D=60 cm</t>
  </si>
  <si>
    <t>LIMPEZA DA OBRA</t>
  </si>
  <si>
    <t>Jonas de Oliveira Sangoi</t>
  </si>
  <si>
    <t>Arquiteto e Urbanista</t>
  </si>
  <si>
    <t>CAU RS A65237-7</t>
  </si>
  <si>
    <t>FORNECIMENTO E COLOCAÇÃO DE FAIXA DE PAPEL DE PAREDE DE 16 cm DE ALTURA</t>
  </si>
  <si>
    <t>FORNECIMENTO E COLOCAÇÃO DE DIVISÓRIA LEVE E=35 mm MONTANTE ALUMÍNIO ANOD COR + 7 PORTAS COMPLET H=1,40</t>
  </si>
  <si>
    <t>Jari, 31 de janeiro de 2013.</t>
  </si>
  <si>
    <t>Total Parcial BDI 20%</t>
  </si>
  <si>
    <t>Total BDI - 20%</t>
  </si>
</sst>
</file>

<file path=xl/styles.xml><?xml version="1.0" encoding="utf-8"?>
<styleSheet xmlns="http://schemas.openxmlformats.org/spreadsheetml/2006/main">
  <numFmts count="2">
    <numFmt numFmtId="7" formatCode="&quot;R$ &quot;#,##0.00_);\(&quot;R$ &quot;#,##0.00\)"/>
    <numFmt numFmtId="43" formatCode="_(* #,##0.00_);_(* \(#,##0.00\);_(* &quot;-&quot;??_);_(@_)"/>
  </numFmts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 applyBorder="1"/>
    <xf numFmtId="0" fontId="9" fillId="0" borderId="0" xfId="0" applyFont="1" applyBorder="1" applyAlignment="1">
      <alignment horizontal="left" vertical="center"/>
    </xf>
    <xf numFmtId="0" fontId="7" fillId="0" borderId="0" xfId="0" applyFont="1"/>
    <xf numFmtId="0" fontId="4" fillId="0" borderId="0" xfId="0" applyFont="1" applyBorder="1" applyAlignment="1">
      <alignment horizontal="left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7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Border="1"/>
    <xf numFmtId="0" fontId="6" fillId="0" borderId="0" xfId="0" applyFont="1" applyAlignment="1">
      <alignment horizontal="right"/>
    </xf>
    <xf numFmtId="10" fontId="6" fillId="0" borderId="0" xfId="0" applyNumberFormat="1" applyFont="1" applyBorder="1"/>
    <xf numFmtId="43" fontId="6" fillId="0" borderId="0" xfId="0" applyNumberFormat="1" applyFont="1"/>
    <xf numFmtId="43" fontId="6" fillId="0" borderId="0" xfId="1" applyFont="1"/>
    <xf numFmtId="1" fontId="7" fillId="0" borderId="0" xfId="0" applyNumberFormat="1" applyFont="1"/>
    <xf numFmtId="1" fontId="5" fillId="0" borderId="1" xfId="0" applyNumberFormat="1" applyFont="1" applyBorder="1" applyAlignment="1">
      <alignment horizontal="center" vertical="center"/>
    </xf>
    <xf numFmtId="1" fontId="6" fillId="0" borderId="0" xfId="0" applyNumberFormat="1" applyFont="1"/>
    <xf numFmtId="1" fontId="10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right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1" fontId="10" fillId="0" borderId="4" xfId="1" applyNumberFormat="1" applyFont="1" applyBorder="1"/>
    <xf numFmtId="43" fontId="10" fillId="0" borderId="4" xfId="1" applyFont="1" applyBorder="1"/>
    <xf numFmtId="39" fontId="10" fillId="0" borderId="5" xfId="1" applyNumberFormat="1" applyFont="1" applyBorder="1"/>
    <xf numFmtId="43" fontId="10" fillId="0" borderId="0" xfId="0" applyNumberFormat="1" applyFont="1" applyBorder="1"/>
    <xf numFmtId="0" fontId="6" fillId="0" borderId="3" xfId="0" applyFont="1" applyBorder="1" applyAlignment="1">
      <alignment horizontal="right"/>
    </xf>
    <xf numFmtId="0" fontId="6" fillId="0" borderId="4" xfId="0" applyFont="1" applyBorder="1"/>
    <xf numFmtId="1" fontId="6" fillId="0" borderId="4" xfId="0" applyNumberFormat="1" applyFont="1" applyBorder="1"/>
    <xf numFmtId="4" fontId="10" fillId="0" borderId="5" xfId="0" applyNumberFormat="1" applyFont="1" applyBorder="1" applyAlignment="1">
      <alignment vertical="center"/>
    </xf>
    <xf numFmtId="0" fontId="9" fillId="0" borderId="6" xfId="0" applyFont="1" applyBorder="1" applyAlignment="1">
      <alignment horizontal="right"/>
    </xf>
    <xf numFmtId="0" fontId="9" fillId="0" borderId="7" xfId="0" applyFont="1" applyBorder="1" applyAlignment="1">
      <alignment horizontal="center"/>
    </xf>
    <xf numFmtId="0" fontId="9" fillId="0" borderId="7" xfId="0" applyFont="1" applyBorder="1"/>
    <xf numFmtId="1" fontId="9" fillId="0" borderId="7" xfId="0" applyNumberFormat="1" applyFont="1" applyBorder="1"/>
    <xf numFmtId="7" fontId="9" fillId="0" borderId="2" xfId="0" applyNumberFormat="1" applyFont="1" applyBorder="1" applyAlignment="1">
      <alignment horizontal="right"/>
    </xf>
    <xf numFmtId="0" fontId="9" fillId="0" borderId="0" xfId="0" applyFont="1"/>
    <xf numFmtId="0" fontId="9" fillId="0" borderId="0" xfId="0" applyFont="1" applyBorder="1"/>
    <xf numFmtId="0" fontId="2" fillId="0" borderId="8" xfId="0" applyFont="1" applyBorder="1" applyAlignment="1">
      <alignment horizontal="right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43" fontId="2" fillId="0" borderId="9" xfId="1" applyFont="1" applyBorder="1" applyAlignment="1">
      <alignment vertical="center"/>
    </xf>
    <xf numFmtId="0" fontId="2" fillId="0" borderId="0" xfId="0" applyFont="1"/>
    <xf numFmtId="43" fontId="2" fillId="0" borderId="0" xfId="1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 wrapText="1"/>
    </xf>
    <xf numFmtId="43" fontId="2" fillId="0" borderId="0" xfId="1" applyFont="1" applyBorder="1"/>
    <xf numFmtId="43" fontId="2" fillId="0" borderId="0" xfId="0" applyNumberFormat="1" applyFont="1" applyBorder="1"/>
    <xf numFmtId="0" fontId="2" fillId="0" borderId="10" xfId="0" applyFont="1" applyBorder="1" applyAlignment="1">
      <alignment horizontal="center"/>
    </xf>
    <xf numFmtId="1" fontId="2" fillId="0" borderId="10" xfId="1" applyNumberFormat="1" applyFont="1" applyBorder="1"/>
    <xf numFmtId="43" fontId="2" fillId="0" borderId="10" xfId="1" applyFont="1" applyBorder="1"/>
    <xf numFmtId="0" fontId="4" fillId="0" borderId="0" xfId="0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43" fontId="6" fillId="0" borderId="0" xfId="0" applyNumberFormat="1" applyFont="1" applyBorder="1"/>
    <xf numFmtId="0" fontId="2" fillId="0" borderId="11" xfId="0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3" fontId="2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3" fontId="7" fillId="0" borderId="0" xfId="0" applyNumberFormat="1" applyFont="1" applyBorder="1"/>
    <xf numFmtId="43" fontId="7" fillId="0" borderId="0" xfId="0" applyNumberFormat="1" applyFont="1"/>
    <xf numFmtId="0" fontId="6" fillId="0" borderId="9" xfId="0" applyFont="1" applyBorder="1"/>
    <xf numFmtId="1" fontId="6" fillId="0" borderId="9" xfId="0" applyNumberFormat="1" applyFont="1" applyBorder="1"/>
    <xf numFmtId="43" fontId="10" fillId="0" borderId="9" xfId="0" applyNumberFormat="1" applyFont="1" applyBorder="1"/>
    <xf numFmtId="1" fontId="7" fillId="0" borderId="12" xfId="0" applyNumberFormat="1" applyFont="1" applyBorder="1"/>
    <xf numFmtId="0" fontId="7" fillId="0" borderId="12" xfId="0" applyFont="1" applyBorder="1"/>
    <xf numFmtId="0" fontId="4" fillId="0" borderId="0" xfId="0" applyFont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/>
    </xf>
    <xf numFmtId="0" fontId="0" fillId="0" borderId="0" xfId="0" applyAlignment="1"/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2"/>
  <sheetViews>
    <sheetView tabSelected="1" topLeftCell="A14" zoomScale="85" zoomScaleNormal="85" workbookViewId="0">
      <selection activeCell="C38" sqref="C38"/>
    </sheetView>
  </sheetViews>
  <sheetFormatPr defaultRowHeight="12.75"/>
  <cols>
    <col min="1" max="1" width="5" style="8" customWidth="1"/>
    <col min="2" max="2" width="48" style="3" customWidth="1"/>
    <col min="3" max="3" width="7.140625" style="3" customWidth="1"/>
    <col min="4" max="4" width="8.28515625" style="19" customWidth="1"/>
    <col min="5" max="5" width="10.42578125" style="3" customWidth="1"/>
    <col min="6" max="6" width="11.42578125" style="3" customWidth="1"/>
    <col min="7" max="7" width="9.85546875" style="3" customWidth="1"/>
    <col min="8" max="8" width="11.140625" style="3" customWidth="1"/>
    <col min="9" max="9" width="15.5703125" style="3" customWidth="1"/>
    <col min="10" max="10" width="9.140625" style="3"/>
    <col min="11" max="11" width="3" style="3" customWidth="1"/>
    <col min="12" max="12" width="2.85546875" style="3" customWidth="1"/>
    <col min="13" max="13" width="9.140625" style="3" hidden="1" customWidth="1"/>
    <col min="14" max="14" width="10" style="3" bestFit="1" customWidth="1"/>
    <col min="15" max="15" width="10.28515625" style="3" bestFit="1" customWidth="1"/>
    <col min="16" max="16" width="11.140625" style="3" customWidth="1"/>
    <col min="17" max="17" width="9.140625" style="3"/>
    <col min="18" max="18" width="10.28515625" style="3" bestFit="1" customWidth="1"/>
    <col min="19" max="16384" width="9.140625" style="3"/>
  </cols>
  <sheetData>
    <row r="1" spans="1:17" s="5" customFormat="1" ht="18">
      <c r="A1" s="76" t="s">
        <v>2</v>
      </c>
      <c r="B1" s="76"/>
      <c r="C1" s="76"/>
      <c r="D1" s="76"/>
      <c r="E1" s="76"/>
      <c r="F1" s="76"/>
      <c r="G1" s="76"/>
      <c r="H1" s="76"/>
      <c r="I1" s="76"/>
    </row>
    <row r="2" spans="1:17" s="5" customFormat="1">
      <c r="A2" s="78"/>
      <c r="B2" s="79"/>
      <c r="C2" s="79"/>
      <c r="D2" s="79"/>
      <c r="E2" s="79"/>
      <c r="F2" s="79"/>
      <c r="G2" s="79"/>
      <c r="H2" s="79"/>
      <c r="I2" s="79"/>
    </row>
    <row r="3" spans="1:17" s="5" customFormat="1" ht="26.1" customHeight="1">
      <c r="A3" s="77" t="s">
        <v>15</v>
      </c>
      <c r="B3" s="77"/>
      <c r="C3" s="77"/>
      <c r="D3" s="77"/>
      <c r="E3" s="77"/>
      <c r="F3" s="77"/>
      <c r="G3" s="77"/>
      <c r="H3" s="77"/>
      <c r="I3" s="77"/>
    </row>
    <row r="4" spans="1:17" s="5" customFormat="1" ht="14.1" customHeight="1">
      <c r="A4" s="75" t="s">
        <v>16</v>
      </c>
      <c r="B4" s="75"/>
      <c r="C4" s="75"/>
      <c r="D4" s="75"/>
      <c r="E4" s="75"/>
      <c r="F4" s="75"/>
      <c r="G4" s="75"/>
      <c r="H4" s="75"/>
      <c r="I4" s="75"/>
    </row>
    <row r="5" spans="1:17" s="5" customFormat="1" ht="14.1" customHeight="1">
      <c r="A5" s="75" t="s">
        <v>14</v>
      </c>
      <c r="B5" s="75"/>
      <c r="C5" s="75"/>
      <c r="D5" s="75"/>
      <c r="E5" s="75"/>
      <c r="F5" s="75"/>
      <c r="G5" s="75"/>
      <c r="H5" s="75"/>
      <c r="I5" s="75"/>
    </row>
    <row r="6" spans="1:17" ht="12" customHeight="1" thickBot="1">
      <c r="A6" s="25"/>
      <c r="B6" s="4"/>
      <c r="C6" s="59"/>
      <c r="D6" s="60"/>
      <c r="E6" s="59"/>
      <c r="F6" s="59"/>
      <c r="G6" s="59"/>
      <c r="H6" s="59"/>
      <c r="I6" s="59"/>
      <c r="K6" s="5"/>
      <c r="L6" s="5"/>
      <c r="M6" s="5"/>
      <c r="N6" s="5"/>
      <c r="O6" s="5"/>
      <c r="P6" s="5"/>
      <c r="Q6" s="5"/>
    </row>
    <row r="7" spans="1:17" s="12" customFormat="1" ht="23.45" customHeight="1" thickBot="1">
      <c r="A7" s="7" t="s">
        <v>12</v>
      </c>
      <c r="B7" s="26" t="s">
        <v>13</v>
      </c>
      <c r="C7" s="7" t="s">
        <v>0</v>
      </c>
      <c r="D7" s="20" t="s">
        <v>1</v>
      </c>
      <c r="E7" s="23" t="s">
        <v>4</v>
      </c>
      <c r="F7" s="24" t="s">
        <v>8</v>
      </c>
      <c r="G7" s="24" t="s">
        <v>6</v>
      </c>
      <c r="H7" s="24" t="s">
        <v>9</v>
      </c>
      <c r="I7" s="23" t="s">
        <v>5</v>
      </c>
      <c r="K7" s="6"/>
      <c r="L7" s="6"/>
      <c r="M7" s="6"/>
      <c r="N7" s="6"/>
      <c r="O7" s="6"/>
      <c r="P7" s="6"/>
      <c r="Q7" s="6"/>
    </row>
    <row r="8" spans="1:17" s="50" customFormat="1" ht="27.95" customHeight="1">
      <c r="A8" s="45">
        <v>1</v>
      </c>
      <c r="B8" s="46" t="s">
        <v>17</v>
      </c>
      <c r="C8" s="47" t="s">
        <v>7</v>
      </c>
      <c r="D8" s="48">
        <v>7</v>
      </c>
      <c r="E8" s="49">
        <v>15</v>
      </c>
      <c r="F8" s="49">
        <f t="shared" ref="F8:F11" si="0">D8*E8</f>
        <v>105</v>
      </c>
      <c r="G8" s="49">
        <v>10</v>
      </c>
      <c r="H8" s="49">
        <f>D8*G8</f>
        <v>70</v>
      </c>
      <c r="I8" s="49">
        <f t="shared" ref="I8:I9" si="1">(SUM(F8+H8))</f>
        <v>175</v>
      </c>
      <c r="K8" s="1"/>
      <c r="L8" s="51"/>
      <c r="M8" s="51"/>
      <c r="N8" s="1"/>
      <c r="O8" s="65"/>
      <c r="P8" s="51"/>
      <c r="Q8" s="1"/>
    </row>
    <row r="9" spans="1:17" s="50" customFormat="1" ht="27.95" customHeight="1">
      <c r="A9" s="52">
        <v>2</v>
      </c>
      <c r="B9" s="53" t="s">
        <v>18</v>
      </c>
      <c r="C9" s="47" t="s">
        <v>7</v>
      </c>
      <c r="D9" s="48">
        <v>1</v>
      </c>
      <c r="E9" s="49">
        <v>155</v>
      </c>
      <c r="F9" s="49">
        <f t="shared" si="0"/>
        <v>155</v>
      </c>
      <c r="G9" s="49">
        <v>55</v>
      </c>
      <c r="H9" s="49">
        <f>D9*G9</f>
        <v>55</v>
      </c>
      <c r="I9" s="49">
        <f t="shared" si="1"/>
        <v>210</v>
      </c>
      <c r="K9" s="1"/>
      <c r="L9" s="51"/>
      <c r="M9" s="51"/>
      <c r="N9" s="1"/>
      <c r="O9" s="1"/>
      <c r="P9" s="51"/>
      <c r="Q9" s="1"/>
    </row>
    <row r="10" spans="1:17" s="50" customFormat="1" ht="27.95" customHeight="1">
      <c r="A10" s="52">
        <v>3</v>
      </c>
      <c r="B10" s="53" t="s">
        <v>19</v>
      </c>
      <c r="C10" s="47" t="s">
        <v>20</v>
      </c>
      <c r="D10" s="48">
        <v>4</v>
      </c>
      <c r="E10" s="49">
        <v>2.33</v>
      </c>
      <c r="F10" s="49">
        <f>E10*D10</f>
        <v>9.32</v>
      </c>
      <c r="G10" s="49">
        <v>50</v>
      </c>
      <c r="H10" s="49">
        <v>50</v>
      </c>
      <c r="I10" s="49">
        <f t="shared" ref="I10:I15" si="2">H10+F10</f>
        <v>59.32</v>
      </c>
      <c r="K10" s="1"/>
      <c r="L10" s="51"/>
      <c r="M10" s="51"/>
      <c r="N10" s="1"/>
      <c r="O10" s="1"/>
      <c r="P10" s="51"/>
      <c r="Q10" s="1"/>
    </row>
    <row r="11" spans="1:17" s="50" customFormat="1" ht="27.95" customHeight="1">
      <c r="A11" s="52">
        <v>8</v>
      </c>
      <c r="B11" s="53" t="s">
        <v>23</v>
      </c>
      <c r="C11" s="47" t="s">
        <v>21</v>
      </c>
      <c r="D11" s="61">
        <v>18</v>
      </c>
      <c r="E11" s="49">
        <v>20.28</v>
      </c>
      <c r="F11" s="49">
        <f t="shared" si="0"/>
        <v>365.04</v>
      </c>
      <c r="G11" s="49">
        <v>10.5</v>
      </c>
      <c r="H11" s="49">
        <f>G11*76.16</f>
        <v>799.68</v>
      </c>
      <c r="I11" s="49">
        <f t="shared" si="2"/>
        <v>1164.72</v>
      </c>
      <c r="K11" s="1"/>
      <c r="L11" s="1"/>
      <c r="M11" s="1"/>
      <c r="N11" s="1"/>
      <c r="O11" s="1"/>
      <c r="P11" s="54"/>
      <c r="Q11" s="1"/>
    </row>
    <row r="12" spans="1:17" s="50" customFormat="1" ht="27.95" customHeight="1">
      <c r="A12" s="52">
        <v>10</v>
      </c>
      <c r="B12" s="53" t="s">
        <v>24</v>
      </c>
      <c r="C12" s="47" t="s">
        <v>21</v>
      </c>
      <c r="D12" s="47">
        <v>7.2</v>
      </c>
      <c r="E12" s="49">
        <v>30.28</v>
      </c>
      <c r="F12" s="49">
        <f t="shared" ref="F12:F23" si="3">D12*E12</f>
        <v>218.01600000000002</v>
      </c>
      <c r="G12" s="49">
        <v>14.42</v>
      </c>
      <c r="H12" s="49">
        <f>G12*27.3</f>
        <v>393.666</v>
      </c>
      <c r="I12" s="49">
        <f t="shared" si="2"/>
        <v>611.68200000000002</v>
      </c>
      <c r="K12" s="1"/>
      <c r="L12" s="1"/>
      <c r="M12" s="1"/>
      <c r="N12" s="1"/>
      <c r="O12" s="1"/>
      <c r="P12" s="55"/>
      <c r="Q12" s="1"/>
    </row>
    <row r="13" spans="1:17" s="50" customFormat="1" ht="27.95" customHeight="1">
      <c r="A13" s="52">
        <v>11</v>
      </c>
      <c r="B13" s="53" t="s">
        <v>25</v>
      </c>
      <c r="C13" s="47" t="s">
        <v>22</v>
      </c>
      <c r="D13" s="61">
        <v>50</v>
      </c>
      <c r="E13" s="49">
        <v>2.6</v>
      </c>
      <c r="F13" s="49">
        <f t="shared" si="3"/>
        <v>130</v>
      </c>
      <c r="G13" s="49">
        <v>5.19</v>
      </c>
      <c r="H13" s="49">
        <f>G13*27.3</f>
        <v>141.68700000000001</v>
      </c>
      <c r="I13" s="49">
        <f t="shared" si="2"/>
        <v>271.68700000000001</v>
      </c>
      <c r="K13" s="1"/>
      <c r="L13" s="1"/>
      <c r="M13" s="1"/>
      <c r="N13" s="1"/>
      <c r="O13" s="1"/>
      <c r="P13" s="55"/>
      <c r="Q13" s="1"/>
    </row>
    <row r="14" spans="1:17" s="13" customFormat="1" ht="27.95" customHeight="1">
      <c r="A14" s="52">
        <v>12</v>
      </c>
      <c r="B14" s="53" t="s">
        <v>29</v>
      </c>
      <c r="C14" s="47" t="s">
        <v>26</v>
      </c>
      <c r="D14" s="47">
        <v>127.02</v>
      </c>
      <c r="E14" s="49">
        <v>30</v>
      </c>
      <c r="F14" s="49">
        <f t="shared" si="3"/>
        <v>3810.6</v>
      </c>
      <c r="G14" s="49">
        <v>10</v>
      </c>
      <c r="H14" s="49">
        <f>G14*127.02</f>
        <v>1270.2</v>
      </c>
      <c r="I14" s="49">
        <f t="shared" si="2"/>
        <v>5080.8</v>
      </c>
      <c r="K14" s="14"/>
      <c r="L14" s="14"/>
      <c r="M14" s="14"/>
      <c r="N14" s="14"/>
      <c r="O14" s="33"/>
      <c r="P14" s="33"/>
      <c r="Q14" s="14"/>
    </row>
    <row r="15" spans="1:17" s="9" customFormat="1" ht="15.95" customHeight="1">
      <c r="A15" s="52">
        <v>13</v>
      </c>
      <c r="B15" s="53" t="s">
        <v>27</v>
      </c>
      <c r="C15" s="47" t="s">
        <v>22</v>
      </c>
      <c r="D15" s="61">
        <v>380</v>
      </c>
      <c r="E15" s="49">
        <v>0.8</v>
      </c>
      <c r="F15" s="49">
        <f t="shared" si="3"/>
        <v>304</v>
      </c>
      <c r="G15" s="49">
        <v>5</v>
      </c>
      <c r="H15" s="49">
        <f>G15*127.02</f>
        <v>635.1</v>
      </c>
      <c r="I15" s="49">
        <f t="shared" si="2"/>
        <v>939.1</v>
      </c>
      <c r="K15" s="11"/>
      <c r="L15" s="11"/>
      <c r="M15" s="11"/>
      <c r="N15" s="11"/>
      <c r="O15" s="11"/>
      <c r="P15" s="11"/>
      <c r="Q15" s="11"/>
    </row>
    <row r="16" spans="1:17" s="9" customFormat="1" ht="27.95" customHeight="1">
      <c r="A16" s="52">
        <v>14</v>
      </c>
      <c r="B16" s="53" t="s">
        <v>28</v>
      </c>
      <c r="C16" s="47" t="s">
        <v>22</v>
      </c>
      <c r="D16" s="47">
        <v>73</v>
      </c>
      <c r="E16" s="49">
        <v>14</v>
      </c>
      <c r="F16" s="49">
        <f t="shared" si="3"/>
        <v>1022</v>
      </c>
      <c r="G16" s="49">
        <v>5</v>
      </c>
      <c r="H16" s="49">
        <f>G16*127.02</f>
        <v>635.1</v>
      </c>
      <c r="I16" s="49">
        <f t="shared" ref="I16:I24" si="4">(SUM(F16+H16))</f>
        <v>1657.1</v>
      </c>
      <c r="K16" s="11"/>
      <c r="L16" s="11"/>
      <c r="M16" s="11"/>
      <c r="N16" s="11"/>
      <c r="O16" s="62"/>
      <c r="P16" s="11"/>
      <c r="Q16" s="11"/>
    </row>
    <row r="17" spans="1:18" s="9" customFormat="1" ht="27.95" customHeight="1">
      <c r="A17" s="52">
        <v>15</v>
      </c>
      <c r="B17" s="53" t="s">
        <v>40</v>
      </c>
      <c r="C17" s="47" t="s">
        <v>30</v>
      </c>
      <c r="D17" s="47">
        <v>150</v>
      </c>
      <c r="E17" s="49">
        <v>5.4</v>
      </c>
      <c r="F17" s="49">
        <f t="shared" si="3"/>
        <v>810</v>
      </c>
      <c r="G17" s="49">
        <v>6</v>
      </c>
      <c r="H17" s="49">
        <f>G17*D17</f>
        <v>900</v>
      </c>
      <c r="I17" s="49">
        <f>H17+F17</f>
        <v>1710</v>
      </c>
      <c r="K17" s="11"/>
      <c r="L17" s="11"/>
      <c r="M17" s="11"/>
      <c r="N17" s="11"/>
      <c r="O17" s="11"/>
      <c r="P17" s="11"/>
      <c r="Q17" s="11"/>
    </row>
    <row r="18" spans="1:18" s="43" customFormat="1" ht="27.95" customHeight="1">
      <c r="A18" s="52">
        <v>16</v>
      </c>
      <c r="B18" s="53" t="s">
        <v>41</v>
      </c>
      <c r="C18" s="47" t="s">
        <v>26</v>
      </c>
      <c r="D18" s="47">
        <v>16</v>
      </c>
      <c r="E18" s="49">
        <v>86</v>
      </c>
      <c r="F18" s="49">
        <f t="shared" si="3"/>
        <v>1376</v>
      </c>
      <c r="G18" s="49"/>
      <c r="H18" s="49"/>
      <c r="I18" s="49">
        <f t="shared" si="4"/>
        <v>1376</v>
      </c>
      <c r="K18" s="44"/>
      <c r="L18" s="44"/>
      <c r="M18" s="44"/>
      <c r="N18" s="44"/>
      <c r="O18" s="44"/>
      <c r="P18" s="44"/>
      <c r="Q18" s="44"/>
    </row>
    <row r="19" spans="1:18" s="9" customFormat="1" ht="15.95" customHeight="1">
      <c r="A19" s="52">
        <v>17</v>
      </c>
      <c r="B19" s="53" t="s">
        <v>31</v>
      </c>
      <c r="C19" s="47" t="s">
        <v>30</v>
      </c>
      <c r="D19" s="61">
        <v>7</v>
      </c>
      <c r="E19" s="49">
        <v>12.68</v>
      </c>
      <c r="F19" s="49">
        <f t="shared" si="3"/>
        <v>88.759999999999991</v>
      </c>
      <c r="G19" s="49">
        <v>2.8</v>
      </c>
      <c r="H19" s="49">
        <f>G19*D19</f>
        <v>19.599999999999998</v>
      </c>
      <c r="I19" s="49">
        <f>H19+F19</f>
        <v>108.35999999999999</v>
      </c>
      <c r="K19" s="11"/>
      <c r="L19" s="11"/>
      <c r="M19" s="11"/>
      <c r="N19" s="11"/>
      <c r="O19" s="11"/>
      <c r="P19" s="11"/>
      <c r="Q19" s="11"/>
    </row>
    <row r="20" spans="1:18" s="9" customFormat="1" ht="15.95" customHeight="1">
      <c r="A20" s="52">
        <v>18</v>
      </c>
      <c r="B20" s="53" t="s">
        <v>32</v>
      </c>
      <c r="C20" s="47" t="s">
        <v>30</v>
      </c>
      <c r="D20" s="47">
        <v>5</v>
      </c>
      <c r="E20" s="49">
        <v>11.4</v>
      </c>
      <c r="F20" s="49">
        <f t="shared" si="3"/>
        <v>57</v>
      </c>
      <c r="G20" s="49">
        <v>2</v>
      </c>
      <c r="H20" s="49">
        <f>G20*D20</f>
        <v>10</v>
      </c>
      <c r="I20" s="49">
        <f t="shared" si="4"/>
        <v>67</v>
      </c>
      <c r="K20" s="11"/>
      <c r="L20" s="11"/>
      <c r="M20" s="11"/>
      <c r="N20" s="11"/>
      <c r="O20" s="11"/>
      <c r="P20" s="11"/>
      <c r="Q20" s="11"/>
    </row>
    <row r="21" spans="1:18" s="9" customFormat="1" ht="15.95" customHeight="1">
      <c r="A21" s="52">
        <v>19</v>
      </c>
      <c r="B21" s="53" t="s">
        <v>33</v>
      </c>
      <c r="C21" s="47" t="s">
        <v>30</v>
      </c>
      <c r="D21" s="47">
        <v>65</v>
      </c>
      <c r="E21" s="49">
        <v>6.45</v>
      </c>
      <c r="F21" s="49">
        <f t="shared" si="3"/>
        <v>419.25</v>
      </c>
      <c r="G21" s="49">
        <v>5.77</v>
      </c>
      <c r="H21" s="49">
        <f>G21*D21</f>
        <v>375.04999999999995</v>
      </c>
      <c r="I21" s="49">
        <f>H21+F21</f>
        <v>794.3</v>
      </c>
      <c r="K21" s="11"/>
      <c r="L21" s="11"/>
      <c r="M21" s="11"/>
      <c r="N21" s="11"/>
      <c r="O21" s="11"/>
      <c r="P21" s="11"/>
      <c r="Q21" s="11"/>
    </row>
    <row r="22" spans="1:18" s="13" customFormat="1" ht="27.95" customHeight="1">
      <c r="A22" s="52">
        <v>20</v>
      </c>
      <c r="B22" s="53" t="s">
        <v>34</v>
      </c>
      <c r="C22" s="47" t="s">
        <v>7</v>
      </c>
      <c r="D22" s="47">
        <v>4</v>
      </c>
      <c r="E22" s="49">
        <v>40</v>
      </c>
      <c r="F22" s="49">
        <f t="shared" si="3"/>
        <v>160</v>
      </c>
      <c r="G22" s="49">
        <v>25</v>
      </c>
      <c r="H22" s="49">
        <f>G22*D22</f>
        <v>100</v>
      </c>
      <c r="I22" s="49">
        <f t="shared" si="4"/>
        <v>260</v>
      </c>
      <c r="K22" s="14"/>
      <c r="L22" s="14"/>
      <c r="M22" s="14"/>
      <c r="N22" s="14"/>
      <c r="O22" s="14"/>
      <c r="P22" s="14"/>
      <c r="Q22" s="14"/>
    </row>
    <row r="23" spans="1:18" s="9" customFormat="1" ht="27.95" customHeight="1">
      <c r="A23" s="52">
        <v>21</v>
      </c>
      <c r="B23" s="53" t="s">
        <v>35</v>
      </c>
      <c r="C23" s="47" t="s">
        <v>7</v>
      </c>
      <c r="D23" s="47">
        <v>2</v>
      </c>
      <c r="E23" s="49">
        <v>40</v>
      </c>
      <c r="F23" s="49">
        <f t="shared" si="3"/>
        <v>80</v>
      </c>
      <c r="G23" s="49">
        <v>40</v>
      </c>
      <c r="H23" s="49">
        <f>G23*D23</f>
        <v>80</v>
      </c>
      <c r="I23" s="49">
        <f t="shared" si="4"/>
        <v>160</v>
      </c>
      <c r="K23" s="11"/>
      <c r="L23" s="11"/>
      <c r="M23" s="11"/>
      <c r="N23" s="62"/>
      <c r="O23" s="11"/>
      <c r="P23" s="11"/>
      <c r="Q23" s="11"/>
    </row>
    <row r="24" spans="1:18" s="9" customFormat="1" ht="15.95" customHeight="1">
      <c r="A24" s="52">
        <v>21</v>
      </c>
      <c r="B24" s="53" t="s">
        <v>36</v>
      </c>
      <c r="C24" s="47" t="s">
        <v>7</v>
      </c>
      <c r="D24" s="47">
        <v>1</v>
      </c>
      <c r="E24" s="49"/>
      <c r="F24" s="49"/>
      <c r="G24" s="49"/>
      <c r="H24" s="49">
        <v>400</v>
      </c>
      <c r="I24" s="49">
        <f t="shared" si="4"/>
        <v>400</v>
      </c>
      <c r="K24" s="11"/>
      <c r="L24" s="11"/>
      <c r="M24" s="11"/>
      <c r="N24" s="11"/>
      <c r="O24" s="11"/>
      <c r="P24" s="11"/>
      <c r="Q24" s="11"/>
    </row>
    <row r="25" spans="1:18" s="9" customFormat="1" ht="12">
      <c r="A25" s="64"/>
      <c r="B25" s="63"/>
      <c r="C25" s="56"/>
      <c r="D25" s="57"/>
      <c r="E25" s="58"/>
      <c r="F25" s="58"/>
      <c r="G25" s="58"/>
      <c r="H25" s="58"/>
      <c r="I25" s="58"/>
      <c r="K25" s="11"/>
      <c r="L25" s="11"/>
      <c r="M25" s="11"/>
      <c r="N25" s="11"/>
      <c r="O25" s="11"/>
      <c r="P25" s="11"/>
      <c r="Q25" s="11"/>
    </row>
    <row r="26" spans="1:18">
      <c r="A26" s="27"/>
      <c r="B26" s="28" t="s">
        <v>10</v>
      </c>
      <c r="C26" s="29"/>
      <c r="D26" s="30"/>
      <c r="E26" s="31"/>
      <c r="F26" s="31">
        <f>F8+F9+F10+F11+F12+F13+F14+F15+F16+F17+F18+F19+F20+F21+F22+F23+F24</f>
        <v>9109.985999999999</v>
      </c>
      <c r="G26" s="31"/>
      <c r="H26" s="31">
        <f>H8+H9+H10+H11+H12+H13+H14+H15+H16+H17+H18+H19+H20+H21+H22+H23+H24</f>
        <v>5935.0830000000005</v>
      </c>
      <c r="I26" s="32">
        <f>I8+I9+I10+I11+I12+I13+I14+I15+I16+I17+I18+I19+I20+I21+I22+I23+I24</f>
        <v>15045.069</v>
      </c>
      <c r="K26" s="5"/>
      <c r="L26" s="5"/>
      <c r="M26" s="5"/>
      <c r="N26" s="68"/>
      <c r="O26" s="5"/>
      <c r="P26" s="68"/>
      <c r="Q26" s="5"/>
      <c r="R26" s="69"/>
    </row>
    <row r="27" spans="1:18">
      <c r="A27" s="27"/>
      <c r="B27" s="28" t="s">
        <v>43</v>
      </c>
      <c r="C27" s="70"/>
      <c r="D27" s="71"/>
      <c r="E27" s="70"/>
      <c r="F27" s="72">
        <f>F26*20%</f>
        <v>1821.9971999999998</v>
      </c>
      <c r="G27" s="70"/>
      <c r="H27" s="72">
        <f>H26*20%</f>
        <v>1187.0166000000002</v>
      </c>
      <c r="I27" s="70"/>
      <c r="K27" s="5"/>
      <c r="L27" s="5"/>
      <c r="M27" s="5"/>
      <c r="N27" s="5"/>
      <c r="O27" s="5"/>
      <c r="P27" s="5"/>
      <c r="Q27" s="5"/>
    </row>
    <row r="28" spans="1:18">
      <c r="A28" s="27"/>
      <c r="K28" s="5"/>
      <c r="L28" s="5"/>
      <c r="M28" s="5"/>
      <c r="N28" s="5"/>
      <c r="O28" s="5"/>
      <c r="P28" s="5"/>
      <c r="Q28" s="5"/>
    </row>
    <row r="29" spans="1:18">
      <c r="A29" s="34"/>
      <c r="B29" s="29" t="s">
        <v>44</v>
      </c>
      <c r="C29" s="35"/>
      <c r="D29" s="36"/>
      <c r="E29" s="35"/>
      <c r="F29" s="35"/>
      <c r="G29" s="35"/>
      <c r="H29" s="35"/>
      <c r="I29" s="37">
        <f>I26*0.2</f>
        <v>3009.0138000000002</v>
      </c>
      <c r="K29" s="5"/>
      <c r="L29" s="5"/>
      <c r="M29" s="5"/>
      <c r="N29" s="5"/>
      <c r="O29" s="68"/>
      <c r="P29" s="5"/>
      <c r="Q29" s="5"/>
    </row>
    <row r="30" spans="1:18" ht="13.5" thickBot="1">
      <c r="A30" s="15"/>
      <c r="B30" s="10"/>
      <c r="C30" s="11"/>
      <c r="D30" s="21"/>
      <c r="E30" s="9"/>
      <c r="F30" s="9"/>
      <c r="G30" s="9"/>
      <c r="H30" s="9"/>
      <c r="I30" s="9"/>
      <c r="K30" s="5"/>
      <c r="L30" s="5"/>
      <c r="M30" s="5"/>
      <c r="N30" s="5"/>
      <c r="O30" s="5"/>
      <c r="P30" s="5"/>
      <c r="Q30" s="5"/>
    </row>
    <row r="31" spans="1:18" ht="13.5" thickBot="1">
      <c r="A31" s="38"/>
      <c r="B31" s="39" t="s">
        <v>3</v>
      </c>
      <c r="C31" s="40"/>
      <c r="D31" s="41"/>
      <c r="E31" s="40"/>
      <c r="F31" s="40"/>
      <c r="G31" s="40"/>
      <c r="H31" s="40"/>
      <c r="I31" s="42">
        <f>SUM(I26:I29)</f>
        <v>18054.0828</v>
      </c>
      <c r="K31" s="5"/>
      <c r="L31" s="5"/>
      <c r="M31" s="5"/>
      <c r="N31" s="5"/>
      <c r="O31" s="5"/>
      <c r="P31" s="5"/>
      <c r="Q31" s="5"/>
    </row>
    <row r="32" spans="1:18">
      <c r="K32" s="5"/>
      <c r="L32" s="5"/>
      <c r="M32" s="5"/>
      <c r="N32" s="5"/>
      <c r="O32" s="5"/>
      <c r="P32" s="5"/>
      <c r="Q32" s="5"/>
    </row>
    <row r="33" spans="2:17">
      <c r="D33" s="73"/>
      <c r="E33" s="74"/>
      <c r="F33" s="74"/>
      <c r="K33" s="5"/>
      <c r="L33" s="5"/>
      <c r="M33" s="5"/>
      <c r="N33" s="5"/>
      <c r="O33" s="5"/>
      <c r="P33" s="5"/>
      <c r="Q33" s="5"/>
    </row>
    <row r="34" spans="2:17">
      <c r="B34" s="9" t="s">
        <v>42</v>
      </c>
      <c r="C34" s="13"/>
      <c r="D34" s="22"/>
      <c r="E34" s="67" t="s">
        <v>37</v>
      </c>
      <c r="F34" s="67"/>
      <c r="G34" s="67"/>
      <c r="H34" s="67"/>
      <c r="I34" s="67"/>
      <c r="K34" s="5"/>
      <c r="L34" s="5"/>
      <c r="M34" s="5"/>
      <c r="N34" s="5"/>
      <c r="O34" s="5"/>
      <c r="P34" s="5"/>
      <c r="Q34" s="5"/>
    </row>
    <row r="35" spans="2:17">
      <c r="B35" s="9"/>
      <c r="C35" s="9"/>
      <c r="D35" s="21"/>
      <c r="E35" s="66" t="s">
        <v>38</v>
      </c>
      <c r="F35" s="66"/>
      <c r="G35" s="66"/>
      <c r="H35" s="66"/>
      <c r="I35" s="66"/>
      <c r="K35" s="5"/>
      <c r="L35" s="5"/>
      <c r="M35" s="5"/>
      <c r="N35" s="5"/>
      <c r="O35" s="5"/>
      <c r="P35" s="5"/>
      <c r="Q35" s="5"/>
    </row>
    <row r="36" spans="2:17">
      <c r="B36" s="9"/>
      <c r="C36" s="9"/>
      <c r="D36" s="21"/>
      <c r="E36" s="66" t="s">
        <v>39</v>
      </c>
      <c r="F36" s="66"/>
      <c r="G36" s="66"/>
      <c r="H36" s="66"/>
      <c r="I36" s="66"/>
      <c r="K36" s="5"/>
      <c r="L36" s="5"/>
      <c r="M36" s="5"/>
      <c r="N36" s="5"/>
      <c r="O36" s="5"/>
      <c r="P36" s="5"/>
      <c r="Q36" s="5"/>
    </row>
    <row r="37" spans="2:17">
      <c r="B37" s="2"/>
      <c r="C37" s="9"/>
      <c r="D37" s="21"/>
      <c r="E37" s="66" t="s">
        <v>11</v>
      </c>
      <c r="F37" s="66"/>
      <c r="G37" s="66"/>
      <c r="H37" s="66"/>
      <c r="I37" s="66"/>
      <c r="K37" s="5"/>
      <c r="L37" s="5"/>
      <c r="M37" s="5"/>
      <c r="N37" s="5"/>
      <c r="O37" s="5"/>
      <c r="P37" s="5"/>
      <c r="Q37" s="5"/>
    </row>
    <row r="38" spans="2:17">
      <c r="K38" s="5"/>
      <c r="L38" s="5"/>
      <c r="M38" s="5"/>
      <c r="N38" s="5"/>
      <c r="O38" s="5"/>
      <c r="P38" s="5"/>
      <c r="Q38" s="5"/>
    </row>
    <row r="39" spans="2:17">
      <c r="K39" s="5"/>
      <c r="L39" s="5"/>
      <c r="M39" s="5"/>
      <c r="N39" s="5"/>
      <c r="O39" s="5"/>
      <c r="P39" s="5"/>
      <c r="Q39" s="5"/>
    </row>
    <row r="40" spans="2:17">
      <c r="B40" s="11"/>
      <c r="C40" s="16"/>
      <c r="D40" s="21"/>
      <c r="E40" s="9"/>
      <c r="F40" s="9"/>
      <c r="G40" s="17"/>
      <c r="H40" s="17"/>
      <c r="I40" s="18"/>
      <c r="K40" s="5"/>
      <c r="L40" s="5"/>
      <c r="M40" s="5"/>
      <c r="N40" s="5"/>
      <c r="O40" s="5"/>
      <c r="P40" s="5"/>
      <c r="Q40" s="5"/>
    </row>
    <row r="41" spans="2:17">
      <c r="K41" s="5"/>
      <c r="L41" s="5"/>
      <c r="M41" s="5"/>
      <c r="N41" s="5"/>
      <c r="O41" s="5"/>
      <c r="P41" s="5"/>
      <c r="Q41" s="5"/>
    </row>
    <row r="42" spans="2:17">
      <c r="K42" s="5"/>
      <c r="L42" s="5"/>
      <c r="M42" s="5"/>
      <c r="N42" s="5"/>
      <c r="O42" s="5"/>
      <c r="P42" s="5"/>
      <c r="Q42" s="5"/>
    </row>
  </sheetData>
  <mergeCells count="5">
    <mergeCell ref="A4:I4"/>
    <mergeCell ref="A5:I5"/>
    <mergeCell ref="A1:I1"/>
    <mergeCell ref="A3:I3"/>
    <mergeCell ref="A2:I2"/>
  </mergeCells>
  <phoneticPr fontId="8" type="noConversion"/>
  <printOptions horizontalCentered="1"/>
  <pageMargins left="0.78740157480314965" right="0.59055118110236227" top="0.59055118110236227" bottom="0.59055118110236227" header="0.51181102362204722" footer="0.51181102362204722"/>
  <pageSetup paperSize="9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1</vt:lpstr>
    </vt:vector>
  </TitlesOfParts>
  <Company>Prefeitura Municipal de Jari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Prefeitura Municipal de Jari</dc:creator>
  <cp:lastModifiedBy>CONEXAO</cp:lastModifiedBy>
  <cp:lastPrinted>2013-02-01T13:39:39Z</cp:lastPrinted>
  <dcterms:created xsi:type="dcterms:W3CDTF">2009-10-29T11:31:48Z</dcterms:created>
  <dcterms:modified xsi:type="dcterms:W3CDTF">2013-02-01T13:43:42Z</dcterms:modified>
</cp:coreProperties>
</file>